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RK\Transportuojamus organus konservuojantis tirpalas\"/>
    </mc:Choice>
  </mc:AlternateContent>
  <xr:revisionPtr revIDLastSave="0" documentId="13_ncr:1_{141E6567-5C89-4B96-BF29-8782FCCE0BA9}" xr6:coauthVersionLast="47" xr6:coauthVersionMax="47" xr10:uidLastSave="{00000000-0000-0000-0000-000000000000}"/>
  <bookViews>
    <workbookView xWindow="-108" yWindow="-108" windowWidth="23256" windowHeight="13896" xr2:uid="{44378FC0-A9DB-4101-AA5C-AD9525CE4B5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8" i="1" l="1"/>
  <c r="J8" i="1"/>
  <c r="K8" i="1" s="1"/>
  <c r="M9" i="1" l="1"/>
  <c r="K9" i="1"/>
  <c r="J9" i="1"/>
  <c r="O8" i="1"/>
  <c r="O9" i="1" s="1"/>
</calcChain>
</file>

<file path=xl/sharedStrings.xml><?xml version="1.0" encoding="utf-8"?>
<sst xmlns="http://schemas.openxmlformats.org/spreadsheetml/2006/main" count="30" uniqueCount="28">
  <si>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</si>
  <si>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</si>
  <si>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</si>
  <si>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</si>
  <si>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</si>
  <si>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</si>
  <si>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</si>
  <si>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</si>
  <si>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</si>
  <si>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</si>
  <si>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</si>
  <si>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</si>
  <si>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</si>
  <si>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</si>
  <si>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</si>
  <si>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</si>
  <si>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</si>
  <si>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</si>
  <si>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</si>
  <si>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</si>
  <si>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</si>
  <si>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Transplantuojamus organus konservuojantis tirpalas</t>
  </si>
  <si>
    <t>Sterilus, donorinius organus konservuojantis tirpalas, tinkantis kepenims bei kasos salelėms. Tirpalo sudėtis 1000 ml: Lactobionic acid 35,8 g; Adenosine 1,336 g; Allopurinol 0,136 g;  Glutathion 0,922 g; Polyethylene glycol (PEG 35) 1 g;  Potassium dihydrogen phosphate 3,402 g;  Raffinose, 5 H2O 17,84 g;  Magnesium sulphate, 7 H2O 1,232 g;  Sodium Hydroxide qs pH 7,4 ; Water for injection qs 1000 ml.</t>
  </si>
  <si>
    <t>litras</t>
  </si>
  <si>
    <t xml:space="preserve">Preliminarus kiekis 36 mėn. </t>
  </si>
  <si>
    <t>33692000-7</t>
  </si>
  <si>
    <t>TECHNINĖS SPECIFIKACIJOS PROJEKTAS</t>
  </si>
  <si>
    <t>Transplantuojamus organus konservuojantis tirpalas (11253)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</si>
</sst>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sz val="12"/>
      <color theme="1"/>
      <name val="Arial"/>
      <family val="2"/>
      <charset val="186"/>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61">
    <xf numFmtId="0" fontId="0" fillId="0" borderId="0" xfId="0"/>
    <xf numFmtId="0" fontId="3" fillId="0" borderId="0" xfId="2" applyFont="1" applyProtection="1">
      <protection locked="0"/>
    </xf>
    <xf numFmtId="0" fontId="4" fillId="0" borderId="0" xfId="2" applyFont="1" applyProtection="1">
      <protection locked="0"/>
    </xf>
    <xf numFmtId="0" fontId="3" fillId="0" borderId="0" xfId="2" applyFont="1"/>
    <xf numFmtId="0" fontId="3" fillId="0" borderId="0" xfId="2" applyFont="1" applyAlignment="1">
      <alignment horizontal="center"/>
    </xf>
    <xf numFmtId="0" fontId="3" fillId="0" borderId="0" xfId="2" applyFont="1" applyAlignment="1">
      <alignment vertical="top"/>
    </xf>
    <xf numFmtId="4" fontId="3" fillId="0" borderId="0" xfId="2" applyNumberFormat="1" applyFont="1"/>
    <xf numFmtId="2" fontId="5" fillId="0" borderId="0" xfId="2" applyNumberFormat="1" applyFont="1" applyAlignment="1" applyProtection="1">
      <alignment horizontal="left" vertical="top"/>
      <protection locked="0"/>
    </xf>
    <xf numFmtId="0" fontId="6" fillId="0" borderId="0" xfId="2" applyFont="1" applyAlignment="1" applyProtection="1">
      <alignment horizontal="center" vertical="top"/>
      <protection locked="0"/>
    </xf>
    <xf numFmtId="0" fontId="7" fillId="0" borderId="0" xfId="2" applyFont="1" applyAlignment="1" applyProtection="1">
      <alignment horizontal="center" vertical="top"/>
      <protection locked="0"/>
    </xf>
    <xf numFmtId="1" fontId="7" fillId="0" borderId="0" xfId="2" applyNumberFormat="1" applyFont="1" applyAlignment="1" applyProtection="1">
      <alignment horizontal="center" vertical="top"/>
      <protection locked="0"/>
    </xf>
    <xf numFmtId="4" fontId="7" fillId="0" borderId="0" xfId="2" applyNumberFormat="1" applyFont="1" applyAlignment="1" applyProtection="1">
      <alignment horizontal="center" vertical="top"/>
      <protection locked="0"/>
    </xf>
    <xf numFmtId="0" fontId="7" fillId="0" borderId="0" xfId="2" applyFont="1" applyAlignment="1" applyProtection="1">
      <alignment vertical="top"/>
      <protection locked="0"/>
    </xf>
    <xf numFmtId="0" fontId="7" fillId="0" borderId="0" xfId="2" applyFont="1" applyProtection="1">
      <protection locked="0"/>
    </xf>
    <xf numFmtId="0" fontId="7" fillId="0" borderId="0" xfId="2" applyFont="1"/>
    <xf numFmtId="0" fontId="7" fillId="0" borderId="0" xfId="2" applyFont="1" applyAlignment="1">
      <alignment horizontal="center"/>
    </xf>
    <xf numFmtId="0" fontId="11" fillId="0" borderId="0" xfId="2" applyFont="1"/>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2" fontId="12" fillId="0" borderId="9" xfId="3" applyNumberFormat="1" applyFont="1" applyBorder="1" applyAlignment="1">
      <alignment horizontal="center" vertical="center" wrapText="1"/>
    </xf>
    <xf numFmtId="0" fontId="12" fillId="0" borderId="9" xfId="1" applyFont="1" applyFill="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10" xfId="1" applyFont="1" applyFill="1" applyBorder="1" applyAlignment="1" applyProtection="1">
      <alignment horizontal="center" vertical="center" wrapText="1"/>
      <protection locked="0"/>
    </xf>
    <xf numFmtId="0" fontId="12" fillId="3" borderId="11" xfId="1" applyFont="1" applyFill="1" applyBorder="1" applyAlignment="1" applyProtection="1">
      <alignment horizontal="center" vertical="center" wrapText="1"/>
      <protection locked="0"/>
    </xf>
    <xf numFmtId="0" fontId="12" fillId="0" borderId="12" xfId="1" applyFont="1" applyFill="1" applyBorder="1" applyAlignment="1" applyProtection="1">
      <alignment horizontal="center" vertical="center" wrapText="1"/>
      <protection locked="0"/>
    </xf>
    <xf numFmtId="0" fontId="12" fillId="3" borderId="12" xfId="2" applyFont="1" applyFill="1" applyBorder="1" applyAlignment="1" applyProtection="1">
      <alignment horizontal="center" vertical="center" wrapText="1"/>
      <protection locked="0"/>
    </xf>
    <xf numFmtId="0" fontId="12" fillId="0" borderId="12" xfId="2" applyFont="1" applyBorder="1" applyAlignment="1" applyProtection="1">
      <alignment horizontal="center" vertical="center" wrapText="1"/>
      <protection locked="0"/>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2" fillId="0" borderId="4" xfId="3" applyFont="1" applyBorder="1" applyAlignment="1">
      <alignment horizontal="center" vertical="center" wrapText="1"/>
    </xf>
    <xf numFmtId="0" fontId="7" fillId="0" borderId="14" xfId="2" applyFont="1" applyBorder="1" applyAlignment="1">
      <alignment horizontal="center" vertical="top"/>
    </xf>
    <xf numFmtId="0" fontId="7" fillId="0" borderId="15" xfId="2" applyFont="1" applyBorder="1" applyAlignment="1">
      <alignment horizontal="center" vertical="top"/>
    </xf>
    <xf numFmtId="2" fontId="9" fillId="0" borderId="15" xfId="3" applyNumberFormat="1" applyFont="1" applyBorder="1" applyAlignment="1">
      <alignment horizontal="left" vertical="top" wrapText="1"/>
    </xf>
    <xf numFmtId="2" fontId="9" fillId="0" borderId="15" xfId="3" applyNumberFormat="1" applyFont="1" applyBorder="1" applyAlignment="1">
      <alignment horizontal="left" vertical="top"/>
    </xf>
    <xf numFmtId="2" fontId="9" fillId="0" borderId="15" xfId="3" applyNumberFormat="1" applyFont="1" applyBorder="1" applyAlignment="1">
      <alignment horizontal="center" vertical="center" wrapText="1"/>
    </xf>
    <xf numFmtId="1" fontId="9" fillId="0" borderId="15" xfId="3" applyNumberFormat="1" applyFont="1" applyBorder="1" applyAlignment="1">
      <alignment horizontal="center" vertical="center" wrapText="1"/>
    </xf>
    <xf numFmtId="4" fontId="9" fillId="0" borderId="15" xfId="3" applyNumberFormat="1" applyFont="1" applyBorder="1" applyAlignment="1">
      <alignment horizontal="center" vertical="center" wrapText="1"/>
    </xf>
    <xf numFmtId="165" fontId="9" fillId="0" borderId="15" xfId="3" applyNumberFormat="1" applyFont="1" applyBorder="1" applyAlignment="1">
      <alignment horizontal="center" vertical="center" wrapText="1"/>
    </xf>
    <xf numFmtId="2" fontId="9" fillId="0" borderId="16" xfId="3" applyNumberFormat="1" applyFont="1" applyBorder="1" applyAlignment="1">
      <alignment horizontal="center" vertical="center"/>
    </xf>
    <xf numFmtId="2" fontId="9" fillId="0" borderId="14" xfId="3" applyNumberFormat="1" applyFont="1" applyBorder="1" applyAlignment="1">
      <alignment horizontal="center" vertical="center"/>
    </xf>
    <xf numFmtId="2" fontId="9" fillId="0" borderId="15" xfId="3" applyNumberFormat="1" applyFont="1" applyBorder="1" applyAlignment="1">
      <alignment horizontal="center" vertical="center"/>
    </xf>
    <xf numFmtId="1" fontId="9" fillId="0" borderId="15" xfId="3" applyNumberFormat="1" applyFont="1" applyBorder="1" applyAlignment="1">
      <alignment horizontal="left" vertical="top" wrapText="1"/>
    </xf>
    <xf numFmtId="1" fontId="9" fillId="0" borderId="16" xfId="3" applyNumberFormat="1" applyFont="1" applyBorder="1" applyAlignment="1">
      <alignment horizontal="left" vertical="top" wrapText="1"/>
    </xf>
    <xf numFmtId="2" fontId="9" fillId="0" borderId="4" xfId="3" applyNumberFormat="1" applyFont="1" applyBorder="1" applyAlignment="1">
      <alignment horizontal="center" vertical="top"/>
    </xf>
    <xf numFmtId="1" fontId="7" fillId="0" borderId="0" xfId="2" applyNumberFormat="1" applyFont="1" applyAlignment="1">
      <alignment horizontal="center"/>
    </xf>
    <xf numFmtId="0" fontId="11" fillId="0" borderId="12" xfId="2" applyFont="1" applyBorder="1" applyAlignment="1">
      <alignment horizontal="center"/>
    </xf>
    <xf numFmtId="4" fontId="11" fillId="0" borderId="12" xfId="2" applyNumberFormat="1" applyFont="1" applyBorder="1" applyAlignment="1">
      <alignment horizontal="center"/>
    </xf>
    <xf numFmtId="4" fontId="11" fillId="0" borderId="13" xfId="2" applyNumberFormat="1" applyFont="1" applyBorder="1" applyAlignment="1">
      <alignment horizontal="center"/>
    </xf>
    <xf numFmtId="0" fontId="11" fillId="0" borderId="7" xfId="2" applyFont="1" applyBorder="1" applyAlignment="1">
      <alignment horizontal="center"/>
    </xf>
    <xf numFmtId="2" fontId="11" fillId="0" borderId="17" xfId="2" applyNumberFormat="1" applyFont="1" applyBorder="1" applyAlignment="1">
      <alignment horizontal="center"/>
    </xf>
    <xf numFmtId="0" fontId="11" fillId="4" borderId="6" xfId="2" applyFont="1" applyFill="1" applyBorder="1" applyAlignment="1">
      <alignment horizontal="center"/>
    </xf>
    <xf numFmtId="4" fontId="7" fillId="0" borderId="0" xfId="2" applyNumberFormat="1" applyFont="1" applyAlignment="1">
      <alignment horizontal="center"/>
    </xf>
    <xf numFmtId="0" fontId="7" fillId="0" borderId="0" xfId="2" applyFont="1" applyAlignment="1">
      <alignment horizontal="left"/>
    </xf>
    <xf numFmtId="2" fontId="8" fillId="0" borderId="0" xfId="2" applyNumberFormat="1" applyFont="1" applyAlignment="1" applyProtection="1">
      <alignment horizontal="center" vertical="top"/>
      <protection locked="0"/>
    </xf>
    <xf numFmtId="2" fontId="8" fillId="0" borderId="1" xfId="2" applyNumberFormat="1" applyFont="1" applyBorder="1" applyAlignment="1" applyProtection="1">
      <alignment horizontal="center" vertical="top"/>
      <protection locked="0"/>
    </xf>
    <xf numFmtId="2" fontId="9" fillId="0" borderId="2" xfId="2" applyNumberFormat="1" applyFont="1" applyBorder="1" applyAlignment="1" applyProtection="1">
      <alignment horizontal="left" vertical="top" wrapText="1"/>
      <protection locked="0"/>
    </xf>
    <xf numFmtId="2" fontId="9" fillId="0" borderId="3" xfId="2" applyNumberFormat="1" applyFont="1" applyBorder="1" applyAlignment="1" applyProtection="1">
      <alignment horizontal="left" vertical="top" wrapText="1"/>
      <protection locked="0"/>
    </xf>
    <xf numFmtId="2" fontId="9" fillId="0" borderId="4" xfId="2" applyNumberFormat="1" applyFont="1" applyBorder="1" applyAlignment="1" applyProtection="1">
      <alignment horizontal="left" vertical="top" wrapText="1"/>
      <protection locked="0"/>
    </xf>
    <xf numFmtId="0" fontId="10" fillId="0" borderId="5" xfId="2" applyFont="1" applyBorder="1" applyAlignment="1">
      <alignment horizontal="center"/>
    </xf>
    <xf numFmtId="0" fontId="10" fillId="0" borderId="6" xfId="2" applyFont="1" applyBorder="1" applyAlignment="1">
      <alignment horizontal="center"/>
    </xf>
    <xf numFmtId="0" fontId="10" fillId="0" borderId="7" xfId="2" applyFont="1" applyBorder="1" applyAlignment="1">
      <alignment horizontal="center"/>
    </xf>
  </cellXfs>
  <cellStyles count="7">
    <cellStyle name="Comma 2 2" xfId="5" xr:uid="{C6BE188A-9DA2-4C0F-9F63-00D604032941}"/>
    <cellStyle name="Good" xfId="1" builtinId="26"/>
    <cellStyle name="Normal" xfId="0" builtinId="0"/>
    <cellStyle name="Normal 14 2 3 2" xfId="4" xr:uid="{65117712-FEEF-46A7-A508-72CC85BF9A65}"/>
    <cellStyle name="Normal 26 2" xfId="3" xr:uid="{679F652F-B966-4C9F-BE7F-BFC74BD2742B}"/>
    <cellStyle name="Normal 60" xfId="2" xr:uid="{947BA88E-96EF-431D-AA59-783ED701CE91}"/>
    <cellStyle name="Normal 67" xfId="6" xr:uid="{FF4F45E3-6589-437E-B93E-F27E7BEA68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208F6-BBB1-4203-A3C3-5FE13FADE5CE}">
  <sheetPr>
    <pageSetUpPr fitToPage="1"/>
  </sheetPr>
  <dimension ref="A1:U10"/>
  <sheetViews>
    <sheetView tabSelected="1" topLeftCell="A2" workbookViewId="0">
      <selection activeCell="D8" sqref="D8"/>
    </sheetView>
  </sheetViews>
  <sheetFormatPr defaultColWidth="9.109375" defaultRowHeight="13.8" x14ac:dyDescent="0.25"/>
  <cols>
    <col min="1" max="1" width="8.33203125" style="3" customWidth="1"/>
    <col min="2" max="2" width="13.88671875" style="3" customWidth="1"/>
    <col min="3" max="3" width="22.109375" style="3" customWidth="1"/>
    <col min="4" max="4" width="13.33203125" style="3" customWidth="1"/>
    <col min="5" max="5" width="27.88671875" style="3" customWidth="1"/>
    <col min="6" max="6" width="10.6640625" style="4" customWidth="1"/>
    <col min="7" max="7" width="14" style="3" customWidth="1"/>
    <col min="8" max="8" width="11.33203125" style="4" customWidth="1"/>
    <col min="9" max="9" width="9.6640625" style="3" customWidth="1"/>
    <col min="10" max="10" width="14.44140625" style="4" customWidth="1"/>
    <col min="11" max="12" width="13.88671875" style="4" customWidth="1"/>
    <col min="13" max="13" width="13.44140625" style="4" customWidth="1"/>
    <col min="14" max="14" width="10.33203125" style="4" customWidth="1"/>
    <col min="15" max="15" width="14.88671875" style="4" customWidth="1"/>
    <col min="16" max="16" width="25.88671875" style="4" customWidth="1"/>
    <col min="17" max="17" width="18.44140625" style="4" customWidth="1"/>
    <col min="18" max="18" width="16" style="4" customWidth="1"/>
    <col min="19" max="19" width="21.33203125" style="4" customWidth="1"/>
    <col min="20" max="20" width="24" style="5" customWidth="1"/>
    <col min="21" max="21" width="20" style="3" customWidth="1"/>
    <col min="22" max="22" width="37.33203125" style="3" customWidth="1"/>
    <col min="23" max="16384" width="9.109375" style="3"/>
  </cols>
  <sheetData>
    <row r="1" spans="1:21" s="1" customFormat="1" ht="13.5" customHeight="1" x14ac:dyDescent="0.25">
      <c r="A1" s="7"/>
      <c r="B1" s="7"/>
      <c r="C1" s="8"/>
      <c r="D1" s="8"/>
      <c r="E1" s="9"/>
      <c r="F1" s="9"/>
      <c r="G1" s="10"/>
      <c r="H1" s="11"/>
      <c r="I1" s="11"/>
      <c r="J1" s="12"/>
      <c r="K1" s="13"/>
      <c r="L1" s="13"/>
      <c r="M1" s="13"/>
      <c r="N1" s="13"/>
      <c r="O1" s="13"/>
      <c r="P1" s="13"/>
      <c r="Q1" s="13"/>
      <c r="R1" s="13"/>
      <c r="S1" s="13"/>
    </row>
    <row r="2" spans="1:21" s="2" customFormat="1" ht="15.6" x14ac:dyDescent="0.25">
      <c r="A2" s="53" t="s">
        <v>26</v>
      </c>
      <c r="B2" s="53"/>
      <c r="C2" s="53"/>
      <c r="D2" s="53"/>
      <c r="E2" s="53"/>
      <c r="F2" s="53"/>
      <c r="G2" s="53"/>
      <c r="H2" s="53"/>
      <c r="I2" s="53"/>
      <c r="J2" s="53"/>
      <c r="K2" s="53"/>
      <c r="L2" s="53"/>
      <c r="M2" s="53"/>
      <c r="N2" s="53"/>
      <c r="O2" s="53"/>
      <c r="P2" s="53"/>
      <c r="Q2" s="53"/>
      <c r="R2" s="53"/>
      <c r="S2" s="53"/>
    </row>
    <row r="3" spans="1:21" s="2" customFormat="1" ht="15.6" x14ac:dyDescent="0.25">
      <c r="A3" s="54" t="s">
        <v>27</v>
      </c>
      <c r="B3" s="54"/>
      <c r="C3" s="54"/>
      <c r="D3" s="54"/>
      <c r="E3" s="54"/>
      <c r="F3" s="54"/>
      <c r="G3" s="54"/>
      <c r="H3" s="54"/>
      <c r="I3" s="54"/>
      <c r="J3" s="54"/>
      <c r="K3" s="54"/>
      <c r="L3" s="54"/>
      <c r="M3" s="54"/>
      <c r="N3" s="54"/>
      <c r="O3" s="54"/>
      <c r="P3" s="54"/>
      <c r="Q3" s="54"/>
      <c r="R3" s="54"/>
      <c r="S3" s="54"/>
    </row>
    <row r="4" spans="1:21" s="1" customFormat="1" ht="148.19999999999999" customHeight="1" x14ac:dyDescent="0.25">
      <c r="A4" s="55" t="s">
        <v>0</v>
      </c>
      <c r="B4" s="56"/>
      <c r="C4" s="56"/>
      <c r="D4" s="56"/>
      <c r="E4" s="56"/>
      <c r="F4" s="56"/>
      <c r="G4" s="56"/>
      <c r="H4" s="56"/>
      <c r="I4" s="56"/>
      <c r="J4" s="56"/>
      <c r="K4" s="56"/>
      <c r="L4" s="56"/>
      <c r="M4" s="56"/>
      <c r="N4" s="56"/>
      <c r="O4" s="56"/>
      <c r="P4" s="56"/>
      <c r="Q4" s="56"/>
      <c r="R4" s="56"/>
      <c r="S4" s="57"/>
    </row>
    <row r="5" spans="1:21" ht="14.4" thickBot="1" x14ac:dyDescent="0.3">
      <c r="A5" s="14"/>
      <c r="B5" s="14"/>
      <c r="C5" s="14"/>
      <c r="D5" s="14"/>
      <c r="E5" s="15"/>
      <c r="F5" s="15"/>
      <c r="G5" s="15"/>
      <c r="H5" s="15"/>
      <c r="I5" s="15"/>
      <c r="J5" s="15"/>
      <c r="K5" s="15"/>
      <c r="L5" s="15"/>
      <c r="M5" s="15"/>
      <c r="N5" s="15"/>
      <c r="O5" s="15"/>
      <c r="P5" s="15"/>
      <c r="Q5" s="15"/>
      <c r="R5" s="15"/>
      <c r="S5" s="15"/>
      <c r="T5" s="1"/>
    </row>
    <row r="6" spans="1:21" ht="16.2" thickBot="1" x14ac:dyDescent="0.35">
      <c r="A6" s="58" t="s">
        <v>1</v>
      </c>
      <c r="B6" s="59"/>
      <c r="C6" s="59"/>
      <c r="D6" s="59"/>
      <c r="E6" s="59"/>
      <c r="F6" s="59"/>
      <c r="G6" s="59"/>
      <c r="H6" s="59"/>
      <c r="I6" s="59"/>
      <c r="J6" s="59"/>
      <c r="K6" s="59"/>
      <c r="L6" s="58" t="s">
        <v>2</v>
      </c>
      <c r="M6" s="59"/>
      <c r="N6" s="59"/>
      <c r="O6" s="59"/>
      <c r="P6" s="59"/>
      <c r="Q6" s="59"/>
      <c r="R6" s="60"/>
      <c r="S6" s="16"/>
      <c r="T6" s="1"/>
    </row>
    <row r="7" spans="1:21" ht="52.8" x14ac:dyDescent="0.25">
      <c r="A7" s="17" t="s">
        <v>3</v>
      </c>
      <c r="B7" s="18" t="s">
        <v>4</v>
      </c>
      <c r="C7" s="18" t="s">
        <v>5</v>
      </c>
      <c r="D7" s="18" t="s">
        <v>6</v>
      </c>
      <c r="E7" s="18" t="s">
        <v>7</v>
      </c>
      <c r="F7" s="18" t="s">
        <v>8</v>
      </c>
      <c r="G7" s="19" t="s">
        <v>24</v>
      </c>
      <c r="H7" s="20" t="s">
        <v>9</v>
      </c>
      <c r="I7" s="21" t="s">
        <v>10</v>
      </c>
      <c r="J7" s="20" t="s">
        <v>11</v>
      </c>
      <c r="K7" s="22" t="s">
        <v>12</v>
      </c>
      <c r="L7" s="23" t="s">
        <v>13</v>
      </c>
      <c r="M7" s="24" t="s">
        <v>14</v>
      </c>
      <c r="N7" s="25" t="s">
        <v>10</v>
      </c>
      <c r="O7" s="26" t="s">
        <v>15</v>
      </c>
      <c r="P7" s="27" t="s">
        <v>16</v>
      </c>
      <c r="Q7" s="27" t="s">
        <v>17</v>
      </c>
      <c r="R7" s="28" t="s">
        <v>18</v>
      </c>
      <c r="S7" s="29" t="s">
        <v>19</v>
      </c>
      <c r="T7" s="3"/>
    </row>
    <row r="8" spans="1:21" ht="193.8" thickBot="1" x14ac:dyDescent="0.3">
      <c r="A8" s="30">
        <v>1</v>
      </c>
      <c r="B8" s="31"/>
      <c r="C8" s="32" t="s">
        <v>21</v>
      </c>
      <c r="D8" s="33" t="s">
        <v>25</v>
      </c>
      <c r="E8" s="32" t="s">
        <v>22</v>
      </c>
      <c r="F8" s="34" t="s">
        <v>23</v>
      </c>
      <c r="G8" s="35">
        <v>1300</v>
      </c>
      <c r="H8" s="36">
        <v>84</v>
      </c>
      <c r="I8" s="37">
        <v>5</v>
      </c>
      <c r="J8" s="36">
        <f t="shared" ref="J8" si="0">+H8*G8</f>
        <v>109200</v>
      </c>
      <c r="K8" s="38">
        <f t="shared" ref="K8" si="1">+J8*(1+I8/100)</f>
        <v>114660</v>
      </c>
      <c r="L8" s="39"/>
      <c r="M8" s="40">
        <f>+L8*G8</f>
        <v>0</v>
      </c>
      <c r="N8" s="40"/>
      <c r="O8" s="40">
        <f>+M8*(1+N8/100)</f>
        <v>0</v>
      </c>
      <c r="P8" s="41"/>
      <c r="Q8" s="41"/>
      <c r="R8" s="42"/>
      <c r="S8" s="43"/>
      <c r="U8" s="5"/>
    </row>
    <row r="9" spans="1:21" ht="14.4" thickBot="1" x14ac:dyDescent="0.3">
      <c r="A9" s="14"/>
      <c r="B9" s="14"/>
      <c r="C9" s="14"/>
      <c r="D9" s="14"/>
      <c r="E9" s="14"/>
      <c r="F9" s="15"/>
      <c r="G9" s="44"/>
      <c r="H9" s="15"/>
      <c r="I9" s="45" t="s">
        <v>20</v>
      </c>
      <c r="J9" s="46">
        <f>SUM(J8:J8)</f>
        <v>109200</v>
      </c>
      <c r="K9" s="47">
        <f>SUM(K8:K8)</f>
        <v>114660</v>
      </c>
      <c r="L9" s="48" t="s">
        <v>20</v>
      </c>
      <c r="M9" s="49">
        <f>SUM(M8:M8)</f>
        <v>0</v>
      </c>
      <c r="N9" s="50"/>
      <c r="O9" s="49">
        <f>SUM(O8:O8)</f>
        <v>0</v>
      </c>
      <c r="P9" s="51"/>
      <c r="Q9" s="51"/>
      <c r="R9" s="51"/>
      <c r="S9" s="52"/>
    </row>
    <row r="10" spans="1:21" x14ac:dyDescent="0.25">
      <c r="E10" s="6"/>
    </row>
  </sheetData>
  <mergeCells count="5">
    <mergeCell ref="A2:S2"/>
    <mergeCell ref="A3:S3"/>
    <mergeCell ref="A4:S4"/>
    <mergeCell ref="A6:K6"/>
    <mergeCell ref="L6:R6"/>
  </mergeCells>
  <pageMargins left="0.7" right="0.7" top="0.75" bottom="0.75" header="0.3" footer="0.3"/>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Inga Šimonė</cp:lastModifiedBy>
  <cp:lastPrinted>2025-08-14T06:43:52Z</cp:lastPrinted>
  <dcterms:created xsi:type="dcterms:W3CDTF">2025-08-13T12:41:06Z</dcterms:created>
  <dcterms:modified xsi:type="dcterms:W3CDTF">2025-08-14T06:49:35Z</dcterms:modified>
</cp:coreProperties>
</file>